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ivasi\Documents\SANTAROS\25_SAK_(11421)_Medžiagos naudojamos pažangios terapijos vaistinių preparatų gamyboje - II\Pirkimo dokumentai cvp is\"/>
    </mc:Choice>
  </mc:AlternateContent>
  <bookViews>
    <workbookView xWindow="0" yWindow="0" windowWidth="28800" windowHeight="12315"/>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 i="1" l="1"/>
  <c r="I9" i="1" s="1"/>
  <c r="G9" i="1"/>
</calcChain>
</file>

<file path=xl/sharedStrings.xml><?xml version="1.0" encoding="utf-8"?>
<sst xmlns="http://schemas.openxmlformats.org/spreadsheetml/2006/main" count="31" uniqueCount="31">
  <si>
    <t>Pirkimo dalies Nr.</t>
  </si>
  <si>
    <t>Perkamos prekės pavadinimas, techninė specifikacija</t>
  </si>
  <si>
    <t>Matavimo vienetai</t>
  </si>
  <si>
    <t>Vnt. įkainis be PVM (Eur)</t>
  </si>
  <si>
    <t>Siūlomos prekės pavadinimas, kodas, gamintojas, nuoroda į gamintojo katalogo psl.</t>
  </si>
  <si>
    <t>Vektoriaus koncentracija. Reikalaujamas parametras: 1x10e8&lt;= titras &lt;=1x10e9 TV/ml</t>
  </si>
  <si>
    <t>Pristatomas pagal išankstinį užsakymą sausame lede (su temperatūros monitoravimu). Vienu užsakymu pristatomi visi vienetai.</t>
  </si>
  <si>
    <t xml:space="preserve">Paskirtis ir funkcionalumas. Reikalaujamas parametras: Ex vivo žmogaus  T limfocitų transdukcija ir CD19/CD22 CAR ekspresija transdukuotose ląstelėse </t>
  </si>
  <si>
    <t xml:space="preserve">Sterilumas. Reikalaujamas parametras: Sterilu (pagal Europos Farmakopėja 2.6.1 arba Jungtinių Valstijų Farmakopėją 71) </t>
  </si>
  <si>
    <t xml:space="preserve">Endotoksinų kiekis. Reikalaujamas parametras: &lt;=10EU/ml (pagal Europos Farmakopėja 2.6.14 arba Jungtinių Valstijų Farmakopėją 85) </t>
  </si>
  <si>
    <t>Mikoplazma. Reikalaujamas parametras: Neigiamas (pagal Europos Farmakopėja 2.6.7 arba Jungtinių Valstijų Farmakopėją 63)</t>
  </si>
  <si>
    <t>Likutinė plazmidės DNR. Reiklaujamas parametras: ≤5x10e5 kopijos/mikrolitre)</t>
  </si>
  <si>
    <r>
      <t xml:space="preserve">Likutinė bendra DNR. Reikalaujamas parametras: </t>
    </r>
    <r>
      <rPr>
        <sz val="11"/>
        <color theme="1"/>
        <rFont val="Calibri"/>
        <family val="2"/>
        <charset val="186"/>
      </rPr>
      <t>≤</t>
    </r>
    <r>
      <rPr>
        <sz val="11"/>
        <color theme="1"/>
        <rFont val="Times New Roman"/>
        <family val="1"/>
        <charset val="186"/>
      </rPr>
      <t xml:space="preserve"> 1000 nanogramai/mililitre)</t>
    </r>
  </si>
  <si>
    <t>Medžiagos naudojamos pažangios terapijos vaistinių preparatų gamyboje - II</t>
  </si>
  <si>
    <t xml:space="preserve">Ne mažiau kaip 10% transdukcijos efektyvumas inicijuojant kultūrą  su ne mažiau kaip 1x10e8 CD4+/CD8+ ląstelių ir naudojant ne daugiau vieną vektoriaus pakuotę. Pateikti teiginį pagrindžiantį šaltinį - publikaciją ne žemesenio nei Q1 (1 kvartilio) žurnale. Q1 – žurnalai su aukščiausiais, maksimaliais cituojamumo rodikliais (25 proc.). </t>
  </si>
  <si>
    <t>Chimerinio antigeno receptoriaus (CAR) seka. Reikalaujamas parametras: CAR seka turi būti sudaryta iš žmogaus anti-CD22 viengubos grandinės kintamojo fragmento (scFV)- žmogaus anti-CD19 scFV-CD8-4-1BB-CD3z domenų</t>
  </si>
  <si>
    <t>Lentivirusinis vektorius</t>
  </si>
  <si>
    <t>Pirkimo sąlygų 1 priedas</t>
  </si>
  <si>
    <t>Bendra pasiūlymo kaina be PVM (Eur)</t>
  </si>
  <si>
    <t>Bendra pasiūlymo kaina su PVM (Eur)</t>
  </si>
  <si>
    <t>Vnt. įkainis su PVM (Eur)</t>
  </si>
  <si>
    <t>Reikalavimai</t>
  </si>
  <si>
    <r>
      <t xml:space="preserve">Siūlomos prekės charakteristikos ir nuoroda į pateiktus siūlomos prekės techninių charakteristikų dokumentus (katalogus/ bukletus/brošiūras/instrukcijas ar kitus lygiaverčius gamintojo parengtus dokumentus,  dokumentų pavadinimas, numeris, puslapis, kuriame aprašomas prekės atitikimas keliamiems reikalavimams) 
</t>
    </r>
    <r>
      <rPr>
        <b/>
        <sz val="11"/>
        <color rgb="FFFF0000"/>
        <rFont val="Times New Roman"/>
        <family val="1"/>
      </rPr>
      <t xml:space="preserve"> (užpildo tiekėjas)</t>
    </r>
  </si>
  <si>
    <t>vnt.</t>
  </si>
  <si>
    <t>Jeigu apibūdinant Pirkimo objektą, techninėje specifikacijoje yra nurodyti konkretūs modeliai ar šaltiniai, standartai, sertifikatai, protokolai, konkretūs procesai ar prekės ženklai, patentai, tipai, konkreti kilmė ar gamyba tai apima ir jiems lygiaverčius produktus ar procesus (t. y. tiekėjas gali siūlyti ir atitinkamus lygiaverčius produktus ar procesus), nepriklausomai nuo to, ar šalia yra prierašas „arba lygiavertis“ (sąlyga netaikytina, jeigu šaltinis, standartas, sertifikatas, protokolas, konkretus procesas ar prekės ženklas, patentas, tipas, konkreti kilmė ar gamyba nurodyta apibrėžiant Perkančiosios organizacijos ar partnerių turimus produktus ar esamus procesus). Lygiavertiškumo įrodymas yra tiekėjo pareiga. Pateikti minimalūs reikalavimai – Tiekėjai gali siūlyti geresnių charakteristikų Pirkimo objektą</t>
  </si>
  <si>
    <t>Tiekėjas privalo vadovautis Sutarties vykdymo metu aktualiomis teisės aktų redakcijomis. Tiekėjui privalomi ir visi Sutarties vykdymo metu naujai priimti / pakeisti teisės aktai, jeigu jie susiję su Sutarties įgyvendinimu. Jei naujai priimti / pakeisti teisės aktai prieštarauja šioje Techninėje specifikacijoje aprašytiems reikalavimams, Tiekėjas turi įgyvendinti reikalavimus vadovaudamasis Sutarties vykdymo metu priimtų / pakeistų teisės aktų aktualiomis versijomis.</t>
  </si>
  <si>
    <t>Kiekis</t>
  </si>
  <si>
    <t>pasirinkti</t>
  </si>
  <si>
    <t xml:space="preserve">PVM % </t>
  </si>
  <si>
    <t>Medžiagos naudojamos pažangios terapijos vaistinių preparatų gamyboje - II (11421)</t>
  </si>
  <si>
    <t>Techninė specifikacija ir kaina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</si>
</sst>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2">
    <font>
      <sz val="11"/>
      <color theme="1"/>
      <name val="Calibri"/>
      <family val="2"/>
      <charset val="186"/>
      <scheme val="minor"/>
    </font>
    <font>
      <sz val="11"/>
      <color rgb="FF000000"/>
      <name val="Times New Roman"/>
      <family val="1"/>
      <charset val="186"/>
    </font>
    <font>
      <sz val="11"/>
      <color theme="1"/>
      <name val="Times New Roman"/>
      <family val="1"/>
      <charset val="186"/>
    </font>
    <font>
      <b/>
      <sz val="11"/>
      <color theme="1"/>
      <name val="Times New Roman"/>
      <family val="1"/>
      <charset val="186"/>
    </font>
    <font>
      <sz val="11"/>
      <color rgb="FF000000"/>
      <name val="Arial1"/>
    </font>
    <font>
      <sz val="10"/>
      <color rgb="FF000000"/>
      <name val="Calibri"/>
      <family val="2"/>
      <scheme val="minor"/>
    </font>
    <font>
      <sz val="11"/>
      <color theme="1"/>
      <name val="Calibri"/>
      <family val="2"/>
      <scheme val="minor"/>
    </font>
    <font>
      <sz val="11"/>
      <color theme="1"/>
      <name val="Calibri"/>
      <family val="2"/>
      <charset val="186"/>
    </font>
    <font>
      <b/>
      <sz val="11"/>
      <color theme="1"/>
      <name val="Times New Roman"/>
      <family val="1"/>
    </font>
    <font>
      <sz val="11"/>
      <name val="Times New Roman"/>
      <family val="1"/>
      <charset val="186"/>
    </font>
    <font>
      <b/>
      <sz val="11"/>
      <color rgb="FFFF0000"/>
      <name val="Times New Roman"/>
      <family val="1"/>
    </font>
    <font>
      <b/>
      <i/>
      <sz val="11"/>
      <color theme="1"/>
      <name val="Times New Roman"/>
      <family val="1"/>
      <charset val="186"/>
    </font>
  </fonts>
  <fills count="5">
    <fill>
      <patternFill patternType="none"/>
    </fill>
    <fill>
      <patternFill patternType="gray125"/>
    </fill>
    <fill>
      <patternFill patternType="solid">
        <fgColor theme="0" tint="-0.14999847407452621"/>
        <bgColor indexed="64"/>
      </patternFill>
    </fill>
    <fill>
      <patternFill patternType="solid">
        <fgColor theme="2"/>
        <bgColor rgb="FF000000"/>
      </patternFill>
    </fill>
    <fill>
      <patternFill patternType="solid">
        <fgColor them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39">
    <xf numFmtId="0" fontId="0" fillId="0" borderId="0" xfId="0"/>
    <xf numFmtId="0" fontId="2" fillId="0" borderId="0" xfId="0" applyFont="1" applyAlignment="1" applyProtection="1">
      <alignment horizontal="left" vertical="top" wrapText="1"/>
      <protection locked="0"/>
    </xf>
    <xf numFmtId="0" fontId="2" fillId="0" borderId="0" xfId="0" applyFont="1" applyAlignment="1" applyProtection="1">
      <alignment horizontal="center" vertical="top" wrapText="1"/>
      <protection locked="0"/>
    </xf>
    <xf numFmtId="4" fontId="2" fillId="0" borderId="0" xfId="0" applyNumberFormat="1" applyFont="1" applyAlignment="1" applyProtection="1">
      <alignment horizontal="left" vertical="top" wrapText="1"/>
      <protection locked="0"/>
    </xf>
    <xf numFmtId="0" fontId="2" fillId="0" borderId="0" xfId="0" applyFont="1" applyAlignment="1" applyProtection="1">
      <alignment horizontal="right" vertical="top" wrapText="1"/>
      <protection locked="0"/>
    </xf>
    <xf numFmtId="0" fontId="0" fillId="0" borderId="0" xfId="0" applyAlignment="1" applyProtection="1">
      <alignment horizontal="left" vertical="top" wrapText="1"/>
      <protection locked="0"/>
    </xf>
    <xf numFmtId="0" fontId="1" fillId="3" borderId="1" xfId="0" applyFont="1" applyFill="1" applyBorder="1" applyAlignment="1" applyProtection="1">
      <alignment horizontal="center" vertical="top" wrapText="1"/>
      <protection locked="0"/>
    </xf>
    <xf numFmtId="0" fontId="2" fillId="4" borderId="2" xfId="0" applyFont="1" applyFill="1" applyBorder="1" applyAlignment="1" applyProtection="1">
      <alignment horizontal="center" vertical="top"/>
      <protection locked="0"/>
    </xf>
    <xf numFmtId="0" fontId="2" fillId="4" borderId="2" xfId="0" applyFont="1" applyFill="1" applyBorder="1" applyAlignment="1" applyProtection="1">
      <alignment horizontal="center" vertical="top" wrapText="1"/>
      <protection locked="0"/>
    </xf>
    <xf numFmtId="0" fontId="2" fillId="4" borderId="2" xfId="0" applyFont="1" applyFill="1" applyBorder="1" applyAlignment="1" applyProtection="1">
      <alignment horizontal="center" vertical="top" wrapText="1" shrinkToFit="1"/>
      <protection locked="0"/>
    </xf>
    <xf numFmtId="0" fontId="11" fillId="4" borderId="2" xfId="0" applyFont="1" applyFill="1" applyBorder="1" applyAlignment="1" applyProtection="1">
      <alignment horizontal="center" vertical="top" wrapText="1" shrinkToFit="1"/>
      <protection locked="0"/>
    </xf>
    <xf numFmtId="0" fontId="5"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3" fillId="2" borderId="1" xfId="0" applyFont="1" applyFill="1" applyBorder="1" applyAlignment="1" applyProtection="1">
      <alignment horizontal="left" vertical="top" wrapText="1"/>
      <protection locked="0"/>
    </xf>
    <xf numFmtId="0" fontId="3" fillId="0" borderId="1" xfId="0" applyFont="1" applyFill="1" applyBorder="1" applyAlignment="1" applyProtection="1">
      <alignment horizontal="left" vertical="top" wrapText="1"/>
      <protection locked="0"/>
    </xf>
    <xf numFmtId="0" fontId="2" fillId="0" borderId="1" xfId="0" applyFont="1" applyFill="1" applyBorder="1" applyAlignment="1" applyProtection="1">
      <alignment horizontal="left" vertical="center" wrapText="1"/>
      <protection locked="0"/>
    </xf>
    <xf numFmtId="4" fontId="2" fillId="0" borderId="1" xfId="0" applyNumberFormat="1" applyFont="1" applyFill="1" applyBorder="1" applyAlignment="1" applyProtection="1">
      <alignment horizontal="center" vertical="top" wrapText="1"/>
      <protection locked="0"/>
    </xf>
    <xf numFmtId="3" fontId="2" fillId="0" borderId="1" xfId="0" applyNumberFormat="1" applyFont="1" applyFill="1" applyBorder="1" applyAlignment="1" applyProtection="1">
      <alignment horizontal="center" vertical="top" wrapText="1"/>
      <protection locked="0"/>
    </xf>
    <xf numFmtId="3" fontId="9" fillId="0" borderId="1" xfId="0" applyNumberFormat="1" applyFont="1" applyFill="1" applyBorder="1" applyAlignment="1" applyProtection="1">
      <alignment horizontal="center" vertical="top" wrapText="1"/>
      <protection locked="0"/>
    </xf>
    <xf numFmtId="164" fontId="2" fillId="0" borderId="1" xfId="0" applyNumberFormat="1" applyFont="1" applyFill="1" applyBorder="1" applyAlignment="1" applyProtection="1">
      <alignment horizontal="right" vertical="top" wrapText="1"/>
      <protection locked="0"/>
    </xf>
    <xf numFmtId="0" fontId="2" fillId="0" borderId="1" xfId="0" applyFont="1" applyBorder="1" applyAlignment="1" applyProtection="1">
      <alignment horizontal="left" vertical="top" wrapText="1"/>
      <protection locked="0"/>
    </xf>
    <xf numFmtId="0" fontId="2" fillId="0" borderId="1" xfId="0" applyFont="1" applyFill="1" applyBorder="1" applyAlignment="1" applyProtection="1">
      <alignment horizontal="left" vertical="top" wrapText="1"/>
      <protection locked="0"/>
    </xf>
    <xf numFmtId="0" fontId="2" fillId="0" borderId="1" xfId="0" applyFont="1" applyBorder="1" applyAlignment="1" applyProtection="1">
      <alignment horizontal="center" vertical="top" wrapText="1"/>
      <protection locked="0"/>
    </xf>
    <xf numFmtId="4" fontId="2" fillId="0" borderId="1" xfId="0" applyNumberFormat="1" applyFont="1" applyBorder="1" applyAlignment="1" applyProtection="1">
      <alignment horizontal="left" vertical="top" wrapText="1"/>
      <protection locked="0"/>
    </xf>
    <xf numFmtId="0" fontId="8" fillId="0" borderId="1" xfId="0" applyFont="1" applyFill="1" applyBorder="1" applyAlignment="1" applyProtection="1">
      <alignment horizontal="left" vertical="top" wrapText="1"/>
      <protection locked="0"/>
    </xf>
    <xf numFmtId="4" fontId="2" fillId="0" borderId="1" xfId="0" applyNumberFormat="1" applyFont="1" applyFill="1" applyBorder="1" applyAlignment="1" applyProtection="1">
      <alignment horizontal="center" vertical="top" wrapText="1"/>
      <protection hidden="1"/>
    </xf>
    <xf numFmtId="0" fontId="2" fillId="0" borderId="0" xfId="0" applyFont="1" applyFill="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2" fillId="0" borderId="5" xfId="0" applyFont="1" applyBorder="1" applyAlignment="1" applyProtection="1">
      <alignment horizontal="left" vertical="top" wrapText="1"/>
      <protection locked="0"/>
    </xf>
    <xf numFmtId="0" fontId="8" fillId="0" borderId="0" xfId="0" applyFont="1" applyAlignment="1" applyProtection="1">
      <alignment horizontal="center" vertical="top" wrapText="1"/>
      <protection locked="0"/>
    </xf>
    <xf numFmtId="0" fontId="3" fillId="2" borderId="3" xfId="0" applyFont="1" applyFill="1" applyBorder="1" applyAlignment="1" applyProtection="1">
      <alignment horizontal="left" vertical="top" wrapText="1"/>
      <protection locked="0"/>
    </xf>
    <xf numFmtId="0" fontId="3" fillId="2" borderId="4" xfId="0" applyFont="1" applyFill="1" applyBorder="1" applyAlignment="1" applyProtection="1">
      <alignment horizontal="left" vertical="top" wrapText="1"/>
      <protection locked="0"/>
    </xf>
    <xf numFmtId="0" fontId="3" fillId="2" borderId="5" xfId="0" applyFont="1" applyFill="1" applyBorder="1" applyAlignment="1" applyProtection="1">
      <alignment horizontal="left" vertical="top" wrapText="1"/>
      <protection locked="0"/>
    </xf>
    <xf numFmtId="0" fontId="8" fillId="0" borderId="3"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5" xfId="0" applyFont="1" applyBorder="1" applyAlignment="1" applyProtection="1">
      <alignment horizontal="left" vertical="top" wrapText="1"/>
      <protection locked="0"/>
    </xf>
    <xf numFmtId="0" fontId="2" fillId="0" borderId="2" xfId="0" applyFont="1" applyBorder="1" applyAlignment="1" applyProtection="1">
      <alignment horizontal="center" vertical="top" wrapText="1"/>
      <protection locked="0"/>
    </xf>
    <xf numFmtId="0" fontId="2" fillId="0" borderId="6" xfId="0" applyFont="1" applyBorder="1" applyAlignment="1" applyProtection="1">
      <alignment horizontal="center" vertical="top" wrapText="1"/>
      <protection locked="0"/>
    </xf>
  </cellXfs>
  <cellStyles count="2">
    <cellStyle name="Įprastas"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24"/>
  <sheetViews>
    <sheetView tabSelected="1" topLeftCell="A4" workbookViewId="0">
      <selection activeCell="B5" sqref="B5:J5"/>
    </sheetView>
  </sheetViews>
  <sheetFormatPr defaultColWidth="9.140625" defaultRowHeight="15"/>
  <cols>
    <col min="1" max="1" width="7.85546875" style="1" customWidth="1"/>
    <col min="2" max="2" width="79" style="1" customWidth="1"/>
    <col min="3" max="3" width="12.5703125" style="2" customWidth="1"/>
    <col min="4" max="4" width="12" style="2" customWidth="1"/>
    <col min="5" max="5" width="11.28515625" style="3" customWidth="1"/>
    <col min="6" max="7" width="12.28515625" style="3" customWidth="1"/>
    <col min="8" max="8" width="13.42578125" style="1" customWidth="1"/>
    <col min="9" max="9" width="12.28515625" style="1" customWidth="1"/>
    <col min="10" max="10" width="30.85546875" style="1" customWidth="1"/>
    <col min="11" max="11" width="9.140625" style="5"/>
    <col min="12" max="12" width="11.42578125" style="5" bestFit="1" customWidth="1"/>
    <col min="13" max="13" width="12.5703125" style="5" customWidth="1"/>
    <col min="14" max="16384" width="9.140625" style="5"/>
  </cols>
  <sheetData>
    <row r="2" spans="1:11">
      <c r="J2" s="4" t="s">
        <v>17</v>
      </c>
    </row>
    <row r="4" spans="1:11">
      <c r="B4" s="30" t="s">
        <v>29</v>
      </c>
      <c r="C4" s="30"/>
      <c r="D4" s="30"/>
      <c r="E4" s="30"/>
      <c r="F4" s="30"/>
      <c r="G4" s="30"/>
      <c r="H4" s="30"/>
      <c r="I4" s="30"/>
      <c r="J4" s="30"/>
    </row>
    <row r="5" spans="1:11">
      <c r="B5" s="30" t="s">
        <v>30</v>
      </c>
      <c r="C5" s="30"/>
      <c r="D5" s="30"/>
      <c r="E5" s="30"/>
      <c r="F5" s="30"/>
      <c r="G5" s="30"/>
      <c r="H5" s="30"/>
      <c r="I5" s="30"/>
      <c r="J5" s="30"/>
    </row>
    <row r="7" spans="1:11" s="12" customFormat="1" ht="61.9" customHeight="1">
      <c r="A7" s="6" t="s">
        <v>0</v>
      </c>
      <c r="B7" s="7" t="s">
        <v>1</v>
      </c>
      <c r="C7" s="8" t="s">
        <v>2</v>
      </c>
      <c r="D7" s="8" t="s">
        <v>26</v>
      </c>
      <c r="E7" s="9" t="s">
        <v>28</v>
      </c>
      <c r="F7" s="9" t="s">
        <v>3</v>
      </c>
      <c r="G7" s="9" t="s">
        <v>20</v>
      </c>
      <c r="H7" s="9" t="s">
        <v>18</v>
      </c>
      <c r="I7" s="9" t="s">
        <v>19</v>
      </c>
      <c r="J7" s="10" t="s">
        <v>4</v>
      </c>
      <c r="K7" s="11"/>
    </row>
    <row r="8" spans="1:11">
      <c r="A8" s="13">
        <v>1</v>
      </c>
      <c r="B8" s="31" t="s">
        <v>13</v>
      </c>
      <c r="C8" s="32"/>
      <c r="D8" s="32"/>
      <c r="E8" s="32"/>
      <c r="F8" s="32"/>
      <c r="G8" s="32"/>
      <c r="H8" s="32"/>
      <c r="I8" s="33"/>
      <c r="J8" s="37"/>
    </row>
    <row r="9" spans="1:11" ht="25.15" customHeight="1">
      <c r="A9" s="14"/>
      <c r="B9" s="15" t="s">
        <v>16</v>
      </c>
      <c r="C9" s="16" t="s">
        <v>23</v>
      </c>
      <c r="D9" s="17">
        <v>2</v>
      </c>
      <c r="E9" s="18" t="s">
        <v>27</v>
      </c>
      <c r="F9" s="19"/>
      <c r="G9" s="25" t="str">
        <f>IFERROR(F9*(1+E9/100),"")</f>
        <v/>
      </c>
      <c r="H9" s="25" t="str">
        <f>IF(ISNUMBER(E9),D9*F9,"")</f>
        <v/>
      </c>
      <c r="I9" s="25" t="str">
        <f>IFERROR(H9*(1+E9/100),"")</f>
        <v/>
      </c>
      <c r="J9" s="38"/>
    </row>
    <row r="10" spans="1:11">
      <c r="A10" s="20"/>
      <c r="B10" s="21"/>
      <c r="C10" s="22"/>
      <c r="D10" s="22"/>
      <c r="E10" s="23"/>
      <c r="F10" s="23"/>
      <c r="G10" s="23"/>
      <c r="H10" s="20"/>
      <c r="I10" s="20"/>
      <c r="J10" s="20"/>
    </row>
    <row r="11" spans="1:11" ht="62.45" customHeight="1">
      <c r="A11" s="20"/>
      <c r="B11" s="24" t="s">
        <v>21</v>
      </c>
      <c r="C11" s="34" t="s">
        <v>22</v>
      </c>
      <c r="D11" s="35"/>
      <c r="E11" s="35"/>
      <c r="F11" s="35"/>
      <c r="G11" s="35"/>
      <c r="H11" s="35"/>
      <c r="I11" s="35"/>
      <c r="J11" s="36"/>
    </row>
    <row r="12" spans="1:11" ht="30">
      <c r="A12" s="20"/>
      <c r="B12" s="21" t="s">
        <v>7</v>
      </c>
      <c r="C12" s="27"/>
      <c r="D12" s="28"/>
      <c r="E12" s="28"/>
      <c r="F12" s="28"/>
      <c r="G12" s="28"/>
      <c r="H12" s="28"/>
      <c r="I12" s="28"/>
      <c r="J12" s="29"/>
    </row>
    <row r="13" spans="1:11">
      <c r="A13" s="20"/>
      <c r="B13" s="21" t="s">
        <v>5</v>
      </c>
      <c r="C13" s="27"/>
      <c r="D13" s="28"/>
      <c r="E13" s="28"/>
      <c r="F13" s="28"/>
      <c r="G13" s="28"/>
      <c r="H13" s="28"/>
      <c r="I13" s="28"/>
      <c r="J13" s="29"/>
    </row>
    <row r="14" spans="1:11" ht="30">
      <c r="A14" s="20"/>
      <c r="B14" s="21" t="s">
        <v>8</v>
      </c>
      <c r="C14" s="27"/>
      <c r="D14" s="28"/>
      <c r="E14" s="28"/>
      <c r="F14" s="28"/>
      <c r="G14" s="28"/>
      <c r="H14" s="28"/>
      <c r="I14" s="28"/>
      <c r="J14" s="29"/>
    </row>
    <row r="15" spans="1:11" ht="30">
      <c r="A15" s="20"/>
      <c r="B15" s="21" t="s">
        <v>9</v>
      </c>
      <c r="C15" s="27"/>
      <c r="D15" s="28"/>
      <c r="E15" s="28"/>
      <c r="F15" s="28"/>
      <c r="G15" s="28"/>
      <c r="H15" s="28"/>
      <c r="I15" s="28"/>
      <c r="J15" s="29"/>
    </row>
    <row r="16" spans="1:11" ht="30">
      <c r="A16" s="20"/>
      <c r="B16" s="21" t="s">
        <v>10</v>
      </c>
      <c r="C16" s="27"/>
      <c r="D16" s="28"/>
      <c r="E16" s="28"/>
      <c r="F16" s="28"/>
      <c r="G16" s="28"/>
      <c r="H16" s="28"/>
      <c r="I16" s="28"/>
      <c r="J16" s="29"/>
    </row>
    <row r="17" spans="1:10">
      <c r="A17" s="20"/>
      <c r="B17" s="21" t="s">
        <v>11</v>
      </c>
      <c r="C17" s="27"/>
      <c r="D17" s="28"/>
      <c r="E17" s="28"/>
      <c r="F17" s="28"/>
      <c r="G17" s="28"/>
      <c r="H17" s="28"/>
      <c r="I17" s="28"/>
      <c r="J17" s="29"/>
    </row>
    <row r="18" spans="1:10">
      <c r="A18" s="20"/>
      <c r="B18" s="21" t="s">
        <v>12</v>
      </c>
      <c r="C18" s="27"/>
      <c r="D18" s="28"/>
      <c r="E18" s="28"/>
      <c r="F18" s="28"/>
      <c r="G18" s="28"/>
      <c r="H18" s="28"/>
      <c r="I18" s="28"/>
      <c r="J18" s="29"/>
    </row>
    <row r="19" spans="1:10" ht="45">
      <c r="A19" s="20"/>
      <c r="B19" s="21" t="s">
        <v>15</v>
      </c>
      <c r="C19" s="27"/>
      <c r="D19" s="28"/>
      <c r="E19" s="28"/>
      <c r="F19" s="28"/>
      <c r="G19" s="28"/>
      <c r="H19" s="28"/>
      <c r="I19" s="28"/>
      <c r="J19" s="29"/>
    </row>
    <row r="20" spans="1:10" ht="60">
      <c r="A20" s="20"/>
      <c r="B20" s="21" t="s">
        <v>14</v>
      </c>
      <c r="C20" s="27"/>
      <c r="D20" s="28"/>
      <c r="E20" s="28"/>
      <c r="F20" s="28"/>
      <c r="G20" s="28"/>
      <c r="H20" s="28"/>
      <c r="I20" s="28"/>
      <c r="J20" s="29"/>
    </row>
    <row r="21" spans="1:10" ht="30">
      <c r="A21" s="20"/>
      <c r="B21" s="21" t="s">
        <v>6</v>
      </c>
      <c r="C21" s="27"/>
      <c r="D21" s="28"/>
      <c r="E21" s="28"/>
      <c r="F21" s="28"/>
      <c r="G21" s="28"/>
      <c r="H21" s="28"/>
      <c r="I21" s="28"/>
      <c r="J21" s="29"/>
    </row>
    <row r="23" spans="1:10" ht="74.25" customHeight="1">
      <c r="B23" s="26" t="s">
        <v>24</v>
      </c>
      <c r="C23" s="26"/>
      <c r="D23" s="26"/>
      <c r="E23" s="26"/>
      <c r="F23" s="26"/>
      <c r="G23" s="26"/>
      <c r="H23" s="26"/>
      <c r="I23" s="26"/>
      <c r="J23" s="26"/>
    </row>
    <row r="24" spans="1:10" ht="48" customHeight="1">
      <c r="B24" s="26" t="s">
        <v>25</v>
      </c>
      <c r="C24" s="26"/>
      <c r="D24" s="26"/>
      <c r="E24" s="26"/>
      <c r="F24" s="26"/>
      <c r="G24" s="26"/>
      <c r="H24" s="26"/>
      <c r="I24" s="26"/>
      <c r="J24" s="26"/>
    </row>
  </sheetData>
  <sheetProtection password="CC2B" sheet="1" objects="1" scenarios="1" formatCells="0" formatColumns="0" formatRows="0"/>
  <mergeCells count="15">
    <mergeCell ref="B4:J4"/>
    <mergeCell ref="B5:J5"/>
    <mergeCell ref="B8:I8"/>
    <mergeCell ref="C11:J11"/>
    <mergeCell ref="J8:J9"/>
    <mergeCell ref="C20:J20"/>
    <mergeCell ref="C21:J21"/>
    <mergeCell ref="C12:J12"/>
    <mergeCell ref="C13:J13"/>
    <mergeCell ref="C14:J14"/>
    <mergeCell ref="C15:J15"/>
    <mergeCell ref="C16:J16"/>
    <mergeCell ref="C17:J17"/>
    <mergeCell ref="C18:J18"/>
    <mergeCell ref="C19:J19"/>
  </mergeCells>
  <dataValidations count="1">
    <dataValidation type="list" allowBlank="1" showInputMessage="1" showErrorMessage="1" sqref="E9">
      <formula1>"pasirinkti,0,5,9,21"</formula1>
    </dataValidation>
  </dataValidations>
  <pageMargins left="0.7" right="0.7" top="0.75" bottom="0.75" header="0.3" footer="0.3"/>
  <pageSetup paperSize="9"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Administrator</cp:lastModifiedBy>
  <cp:lastPrinted>2025-11-10T18:41:18Z</cp:lastPrinted>
  <dcterms:created xsi:type="dcterms:W3CDTF">2023-09-14T05:07:14Z</dcterms:created>
  <dcterms:modified xsi:type="dcterms:W3CDTF">2025-11-24T12:45:30Z</dcterms:modified>
</cp:coreProperties>
</file>